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ight\appdata\local\bentley\projectwise\workingdir\ohiodot-pw.bentley.com_ohiodot-pw-02\jlight@amtengineering.com\d1039085\"/>
    </mc:Choice>
  </mc:AlternateContent>
  <xr:revisionPtr revIDLastSave="0" documentId="13_ncr:1_{E9293188-F426-47E8-9C23-446969776030}" xr6:coauthVersionLast="47" xr6:coauthVersionMax="47" xr10:uidLastSave="{00000000-0000-0000-0000-000000000000}"/>
  <bookViews>
    <workbookView xWindow="28680" yWindow="0" windowWidth="29040" windowHeight="15720" activeTab="1" xr2:uid="{9E9D7F6B-4F1F-4AD7-9E7E-1DADF0A44EC8}"/>
  </bookViews>
  <sheets>
    <sheet name="EB, East end" sheetId="10" r:id="rId1"/>
    <sheet name="EB, West end" sheetId="11" r:id="rId2"/>
    <sheet name="CURVED TEMPLATE" sheetId="8" r:id="rId3"/>
    <sheet name="TANGENT TEMPLATE" sheetId="7" r:id="rId4"/>
    <sheet name="LINKS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1" l="1"/>
  <c r="B18" i="11"/>
  <c r="B13" i="11"/>
  <c r="E12" i="11"/>
  <c r="D10" i="11"/>
  <c r="B10" i="11"/>
  <c r="D14" i="10"/>
  <c r="B19" i="10" s="1"/>
  <c r="B20" i="10" s="1" a="1"/>
  <c r="B20" i="10" s="1"/>
  <c r="B14" i="10"/>
  <c r="B19" i="7"/>
  <c r="B20" i="7" s="1" a="1"/>
  <c r="B20" i="7" s="1"/>
  <c r="B20" i="8" a="1"/>
  <c r="B20" i="8"/>
  <c r="D14" i="7"/>
  <c r="E12" i="8"/>
  <c r="B13" i="8" s="1"/>
  <c r="D10" i="8"/>
  <c r="B10" i="8"/>
  <c r="B14" i="7"/>
  <c r="B19" i="11" l="1"/>
  <c r="B20" i="11" s="1" a="1"/>
  <c r="B20" i="11" s="1"/>
  <c r="B18" i="10"/>
  <c r="B18" i="7"/>
  <c r="B18" i="8"/>
  <c r="B17" i="8"/>
  <c r="B19" i="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<sst xmlns="http://schemas.openxmlformats.org/spreadsheetml/2006/main" count="121" uniqueCount="41">
  <si>
    <t>LC</t>
  </si>
  <si>
    <t>L1</t>
  </si>
  <si>
    <t>L2</t>
  </si>
  <si>
    <t>LR</t>
  </si>
  <si>
    <t>OPPOSING</t>
  </si>
  <si>
    <t>LH</t>
  </si>
  <si>
    <t>LH&gt;LC?</t>
  </si>
  <si>
    <t>warranting feature sta.</t>
  </si>
  <si>
    <t>LON Point</t>
  </si>
  <si>
    <t>ADJACENT</t>
  </si>
  <si>
    <t>OPPOSING / ADJACENT?</t>
  </si>
  <si>
    <t xml:space="preserve">UPSTATION / DOWNSTATION? </t>
  </si>
  <si>
    <t>UPSTATION</t>
  </si>
  <si>
    <t>DOWNSTATION</t>
  </si>
  <si>
    <t>X</t>
  </si>
  <si>
    <t>Y</t>
  </si>
  <si>
    <t>θ1 (radians)</t>
  </si>
  <si>
    <t>EAST END</t>
  </si>
  <si>
    <t>WEST END</t>
  </si>
  <si>
    <t>EASTBOUND</t>
  </si>
  <si>
    <t>WESTBOUND</t>
  </si>
  <si>
    <t xml:space="preserve">LOCATION </t>
  </si>
  <si>
    <t>Dc</t>
  </si>
  <si>
    <t>R</t>
  </si>
  <si>
    <t>Dc (decimal deg.)</t>
  </si>
  <si>
    <t>FIG 600-1</t>
  </si>
  <si>
    <t>FIG 600-2</t>
  </si>
  <si>
    <t>FIG 602-1</t>
  </si>
  <si>
    <t>FIG 602-2</t>
  </si>
  <si>
    <t>LINKS</t>
  </si>
  <si>
    <t>Degrees</t>
  </si>
  <si>
    <t>Minutes</t>
  </si>
  <si>
    <t>Seconds</t>
  </si>
  <si>
    <t>FIG 601-1</t>
  </si>
  <si>
    <t xml:space="preserve">LD1 600 </t>
  </si>
  <si>
    <t>PID</t>
  </si>
  <si>
    <t>θ2 (radians)</t>
  </si>
  <si>
    <t>LENGTH OF NEED CALCS - CURVED ALIGNMENT</t>
  </si>
  <si>
    <t>a:b</t>
  </si>
  <si>
    <t>LENGTH OF NEED CALCS - TANGENT ALIGNMENT</t>
  </si>
  <si>
    <t>LOCATION , 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</si>
</sst>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\+##"/>
    <numFmt numFmtId="165" formatCode="0.00000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center" vertical="center"/>
    </xf>
    <xf numFmtId="0" fontId="1" fillId="0" borderId="0" xfId="1"/>
    <xf numFmtId="0" fontId="6" fillId="0" borderId="0" xfId="0" applyFont="1"/>
    <xf numFmtId="0" fontId="4" fillId="0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2" fontId="4" fillId="4" borderId="1" xfId="0" applyNumberFormat="1" applyFont="1" applyFill="1" applyBorder="1" applyAlignment="1">
      <alignment horizontal="center" vertical="center"/>
    </xf>
    <xf numFmtId="164" fontId="9" fillId="6" borderId="1" xfId="2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3" fillId="5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1" fontId="4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</cellXfs>
  <cellStyles count="3">
    <cellStyle name="Good" xfId="2" builtinId="26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30</xdr:col>
      <xdr:colOff>391351</xdr:colOff>
      <xdr:row>14</xdr:row>
      <xdr:rowOff>82232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3B3A31-B1D6-4E33-B72F-D4B45D04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413075" y="0"/>
          <a:ext cx="5953951" cy="2749232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0</xdr:row>
      <xdr:rowOff>0</xdr:rowOff>
    </xdr:from>
    <xdr:to>
      <xdr:col>6</xdr:col>
      <xdr:colOff>4453439</xdr:colOff>
      <xdr:row>32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82CD5C-EFFA-48D0-9DAB-FB8F50A27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81651" y="0"/>
          <a:ext cx="4453438" cy="62579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5348101</xdr:colOff>
      <xdr:row>26</xdr:row>
      <xdr:rowOff>142875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91E80BB-8E11-4D43-B455-47987B0A2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925675" y="0"/>
          <a:ext cx="5348101" cy="51054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0</xdr:row>
      <xdr:rowOff>1</xdr:rowOff>
    </xdr:from>
    <xdr:to>
      <xdr:col>7</xdr:col>
      <xdr:colOff>4856313</xdr:colOff>
      <xdr:row>26</xdr:row>
      <xdr:rowOff>161926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0900636-84AF-4A80-887F-98EFFA6BF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67926" y="1"/>
          <a:ext cx="4856312" cy="5124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30</xdr:col>
      <xdr:colOff>391351</xdr:colOff>
      <xdr:row>14</xdr:row>
      <xdr:rowOff>82232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9A0A9D-9A40-4488-AA76-A69FBC47E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413075" y="0"/>
          <a:ext cx="5953951" cy="274923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5348101</xdr:colOff>
      <xdr:row>26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4C8017-52E3-495E-94D7-749F20451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925675" y="0"/>
          <a:ext cx="5348101" cy="51054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0</xdr:row>
      <xdr:rowOff>1</xdr:rowOff>
    </xdr:from>
    <xdr:to>
      <xdr:col>7</xdr:col>
      <xdr:colOff>4856313</xdr:colOff>
      <xdr:row>26</xdr:row>
      <xdr:rowOff>161926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0046D6-A248-450E-B377-308E90DB9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67926" y="1"/>
          <a:ext cx="4856312" cy="512445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0</xdr:row>
      <xdr:rowOff>0</xdr:rowOff>
    </xdr:from>
    <xdr:to>
      <xdr:col>6</xdr:col>
      <xdr:colOff>4457701</xdr:colOff>
      <xdr:row>3</xdr:row>
      <xdr:rowOff>128663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5BEFB34-74E7-41EB-80D6-AFB993EB5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81651" y="0"/>
          <a:ext cx="4457700" cy="700163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4</xdr:row>
      <xdr:rowOff>0</xdr:rowOff>
    </xdr:from>
    <xdr:to>
      <xdr:col>6</xdr:col>
      <xdr:colOff>4381501</xdr:colOff>
      <xdr:row>10</xdr:row>
      <xdr:rowOff>94404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72E7825-3FBE-42A5-AC48-77C272660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81651" y="762000"/>
          <a:ext cx="4381500" cy="12374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4442926</xdr:colOff>
      <xdr:row>31</xdr:row>
      <xdr:rowOff>9525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2740565-BAC3-4E71-A821-002BA6681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81650" y="2095500"/>
          <a:ext cx="4442926" cy="3829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30</xdr:col>
      <xdr:colOff>391351</xdr:colOff>
      <xdr:row>14</xdr:row>
      <xdr:rowOff>82232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79368A-4CE9-41D7-894E-F2D7640EA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413075" y="0"/>
          <a:ext cx="5953951" cy="274923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5348101</xdr:colOff>
      <xdr:row>26</xdr:row>
      <xdr:rowOff>142875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776FCCF-5CFD-4E33-B089-5E39AC312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925675" y="0"/>
          <a:ext cx="5348101" cy="51054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0</xdr:row>
      <xdr:rowOff>1</xdr:rowOff>
    </xdr:from>
    <xdr:to>
      <xdr:col>7</xdr:col>
      <xdr:colOff>4856313</xdr:colOff>
      <xdr:row>26</xdr:row>
      <xdr:rowOff>161926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20E4AD8-F058-4F07-BDE8-4E9892995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67926" y="1"/>
          <a:ext cx="4856312" cy="512445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0</xdr:row>
      <xdr:rowOff>0</xdr:rowOff>
    </xdr:from>
    <xdr:to>
      <xdr:col>6</xdr:col>
      <xdr:colOff>4457701</xdr:colOff>
      <xdr:row>3</xdr:row>
      <xdr:rowOff>128663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4EF41C5-9004-C993-36C6-552382625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81651" y="0"/>
          <a:ext cx="4457700" cy="700163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4</xdr:row>
      <xdr:rowOff>0</xdr:rowOff>
    </xdr:from>
    <xdr:to>
      <xdr:col>6</xdr:col>
      <xdr:colOff>4381501</xdr:colOff>
      <xdr:row>10</xdr:row>
      <xdr:rowOff>94404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87A40C1-6529-A587-19E2-EB84779B5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81651" y="762000"/>
          <a:ext cx="4381500" cy="12374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4442926</xdr:colOff>
      <xdr:row>31</xdr:row>
      <xdr:rowOff>9525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E73AAD7-6C31-4707-9330-FE0FE4D91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81650" y="2095500"/>
          <a:ext cx="4442926" cy="3829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30</xdr:col>
      <xdr:colOff>391351</xdr:colOff>
      <xdr:row>14</xdr:row>
      <xdr:rowOff>82232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F624DF-A636-4FFF-A874-620452DF4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279475" y="0"/>
          <a:ext cx="5953951" cy="2749232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0</xdr:row>
      <xdr:rowOff>0</xdr:rowOff>
    </xdr:from>
    <xdr:to>
      <xdr:col>6</xdr:col>
      <xdr:colOff>4453439</xdr:colOff>
      <xdr:row>32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718BF61-835C-7161-8819-0585D4918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81651" y="0"/>
          <a:ext cx="4453438" cy="62579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5348101</xdr:colOff>
      <xdr:row>26</xdr:row>
      <xdr:rowOff>142875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703F924-3B9D-4669-A84B-FD4DE2CDE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925675" y="0"/>
          <a:ext cx="5348101" cy="51054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0</xdr:row>
      <xdr:rowOff>1</xdr:rowOff>
    </xdr:from>
    <xdr:to>
      <xdr:col>7</xdr:col>
      <xdr:colOff>4856313</xdr:colOff>
      <xdr:row>26</xdr:row>
      <xdr:rowOff>161926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A0F48C7-97F8-4B1D-9922-4EB356DAE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67926" y="1"/>
          <a:ext cx="4856312" cy="5124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ransportation.ohio.gov/wps/portal/gov/odot/working/engineering/roadway/manuals-standards/location-design-vol-1/0600/601-01" TargetMode="External"/><Relationship Id="rId2" Type="http://schemas.openxmlformats.org/officeDocument/2006/relationships/hyperlink" Target="https://www.transportation.ohio.gov/wps/portal/gov/odot/working/engineering/roadway/manuals-standards/location-design-vol-1/0600/600-02" TargetMode="External"/><Relationship Id="rId1" Type="http://schemas.openxmlformats.org/officeDocument/2006/relationships/hyperlink" Target="https://www.transportation.ohio.gov/wps/portal/gov/odot/working/engineering/roadway/manuals-standards/location-design-vol-1/0600/600-01" TargetMode="External"/><Relationship Id="rId6" Type="http://schemas.openxmlformats.org/officeDocument/2006/relationships/hyperlink" Target="https://www.transportation.ohio.gov/working/engineering/roadway/manuals-standards/location-design-vol-1/0600" TargetMode="External"/><Relationship Id="rId5" Type="http://schemas.openxmlformats.org/officeDocument/2006/relationships/hyperlink" Target="https://www.transportation.ohio.gov/wps/portal/gov/odot/working/engineering/roadway/manuals-standards/location-design-vol-1/0600/602-02" TargetMode="External"/><Relationship Id="rId4" Type="http://schemas.openxmlformats.org/officeDocument/2006/relationships/hyperlink" Target="https://www.transportation.ohio.gov/wps/portal/gov/odot/working/engineering/roadway/manuals-standards/location-design-vol-1/0600/602-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CDA0C-98CF-429E-A534-9CD5C116F455}">
  <dimension ref="A1:AK40"/>
  <sheetViews>
    <sheetView zoomScaleNormal="100" workbookViewId="0">
      <selection activeCell="C30" sqref="C30"/>
    </sheetView>
  </sheetViews>
  <sheetFormatPr defaultRowHeight="15" x14ac:dyDescent="0.25"/>
  <cols>
    <col min="1" max="1" width="28.140625" style="10" bestFit="1" customWidth="1"/>
    <col min="2" max="4" width="8.28515625" style="2" bestFit="1" customWidth="1"/>
    <col min="5" max="5" width="16.42578125" style="2" bestFit="1" customWidth="1"/>
    <col min="6" max="6" width="14.28515625" customWidth="1"/>
    <col min="7" max="7" width="67.28515625" customWidth="1"/>
    <col min="8" max="8" width="72.85546875" customWidth="1"/>
    <col min="9" max="9" width="80.28515625" customWidth="1"/>
    <col min="10" max="10" width="14.85546875" style="3" bestFit="1" customWidth="1"/>
    <col min="11" max="11" width="12.5703125" style="3" bestFit="1" customWidth="1"/>
    <col min="12" max="13" width="10.7109375" customWidth="1"/>
    <col min="23" max="23" width="10.28515625" customWidth="1"/>
  </cols>
  <sheetData>
    <row r="1" spans="1:37" x14ac:dyDescent="0.25">
      <c r="A1" s="26" t="s">
        <v>39</v>
      </c>
      <c r="B1" s="26"/>
      <c r="C1" s="26"/>
      <c r="D1" s="26"/>
      <c r="E1" s="26"/>
      <c r="F1" s="7"/>
      <c r="G1" s="7"/>
      <c r="H1" s="7"/>
      <c r="I1" s="7"/>
      <c r="K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5">
      <c r="A2" s="26"/>
      <c r="B2" s="26"/>
      <c r="C2" s="26"/>
      <c r="D2" s="26"/>
      <c r="E2" s="26"/>
      <c r="F2" s="7"/>
      <c r="G2" s="6"/>
      <c r="H2" s="6"/>
      <c r="I2" s="6"/>
      <c r="K2" s="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5" customHeight="1" x14ac:dyDescent="0.25">
      <c r="A3" s="11" t="s">
        <v>35</v>
      </c>
      <c r="B3" s="27">
        <v>118670</v>
      </c>
      <c r="C3" s="27"/>
      <c r="D3" s="27"/>
      <c r="E3" s="27"/>
      <c r="F3" s="7"/>
      <c r="G3" s="6"/>
      <c r="H3" s="6"/>
      <c r="I3" s="6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18" t="s">
        <v>40</v>
      </c>
      <c r="B4" s="25" t="s">
        <v>17</v>
      </c>
      <c r="C4" s="25"/>
      <c r="D4" s="25" t="s">
        <v>19</v>
      </c>
      <c r="E4" s="25"/>
      <c r="F4" s="6"/>
      <c r="G4" s="6"/>
      <c r="H4" s="6"/>
      <c r="I4" s="6"/>
      <c r="J4" s="4" t="s">
        <v>17</v>
      </c>
      <c r="K4" s="4" t="s">
        <v>19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25">
      <c r="A5" s="18"/>
      <c r="B5" s="25"/>
      <c r="C5" s="25"/>
      <c r="D5" s="25"/>
      <c r="E5" s="25"/>
      <c r="F5" s="6"/>
      <c r="G5" s="6"/>
      <c r="H5" s="6"/>
      <c r="I5" s="6"/>
      <c r="J5" s="4" t="s">
        <v>18</v>
      </c>
      <c r="K5" s="4" t="s">
        <v>20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5">
      <c r="A6" s="18" t="s">
        <v>10</v>
      </c>
      <c r="B6" s="19" t="s">
        <v>4</v>
      </c>
      <c r="C6" s="20"/>
      <c r="D6" s="20"/>
      <c r="E6" s="21"/>
      <c r="F6" s="6"/>
      <c r="G6" s="6"/>
      <c r="H6" s="6"/>
      <c r="I6" s="6"/>
      <c r="J6" s="4" t="s">
        <v>9</v>
      </c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5" customHeight="1" x14ac:dyDescent="0.25">
      <c r="A7" s="18"/>
      <c r="B7" s="22"/>
      <c r="C7" s="23"/>
      <c r="D7" s="23"/>
      <c r="E7" s="24"/>
      <c r="F7" s="6"/>
      <c r="G7" s="6"/>
      <c r="H7" s="6"/>
      <c r="I7" s="6"/>
      <c r="J7" s="4" t="s">
        <v>4</v>
      </c>
      <c r="K7" s="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5" customHeight="1" x14ac:dyDescent="0.25">
      <c r="A8" s="11" t="s">
        <v>0</v>
      </c>
      <c r="B8" s="25">
        <v>13</v>
      </c>
      <c r="C8" s="25"/>
      <c r="D8" s="25"/>
      <c r="E8" s="25"/>
      <c r="F8" s="6"/>
      <c r="J8" s="4"/>
      <c r="K8" s="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15" customHeight="1" x14ac:dyDescent="0.25">
      <c r="A9" s="11" t="s">
        <v>1</v>
      </c>
      <c r="B9" s="25">
        <v>0</v>
      </c>
      <c r="C9" s="25"/>
      <c r="D9" s="25"/>
      <c r="E9" s="25"/>
      <c r="F9" s="6"/>
      <c r="J9" s="4"/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25">
      <c r="A10" s="11" t="s">
        <v>2</v>
      </c>
      <c r="B10" s="25">
        <v>15</v>
      </c>
      <c r="C10" s="25"/>
      <c r="D10" s="25"/>
      <c r="E10" s="25"/>
      <c r="F10" s="6"/>
      <c r="K10" s="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5">
      <c r="A11" s="11" t="s">
        <v>3</v>
      </c>
      <c r="B11" s="25">
        <v>175</v>
      </c>
      <c r="C11" s="25"/>
      <c r="D11" s="25"/>
      <c r="E11" s="25"/>
      <c r="K11" s="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5">
      <c r="A12" s="11" t="s">
        <v>5</v>
      </c>
      <c r="B12" s="25">
        <v>25.5</v>
      </c>
      <c r="C12" s="25"/>
      <c r="D12" s="25"/>
      <c r="E12" s="25"/>
      <c r="K12" s="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25">
      <c r="A13" s="11" t="s">
        <v>38</v>
      </c>
      <c r="B13" s="25">
        <v>7</v>
      </c>
      <c r="C13" s="25"/>
      <c r="D13" s="25"/>
      <c r="E13" s="25"/>
      <c r="K13" s="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5">
      <c r="A14" s="11" t="s">
        <v>6</v>
      </c>
      <c r="B14" s="16" t="str">
        <f>IF(B12&gt;B1,"YES","NO")</f>
        <v>YES</v>
      </c>
      <c r="C14" s="16"/>
      <c r="D14" s="16">
        <f>IF(B12&gt;B8,B8,B12)</f>
        <v>13</v>
      </c>
      <c r="E14" s="16"/>
      <c r="K14" s="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5">
      <c r="A15" s="12" t="s">
        <v>7</v>
      </c>
      <c r="B15" s="17">
        <v>58000</v>
      </c>
      <c r="C15" s="17"/>
      <c r="D15" s="17"/>
      <c r="E15" s="17"/>
      <c r="F15" s="7"/>
      <c r="K15" s="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18" t="s">
        <v>11</v>
      </c>
      <c r="B16" s="19" t="s">
        <v>12</v>
      </c>
      <c r="C16" s="20"/>
      <c r="D16" s="20"/>
      <c r="E16" s="21"/>
      <c r="F16" s="6"/>
      <c r="J16" s="3" t="s">
        <v>12</v>
      </c>
      <c r="K16" s="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25">
      <c r="A17" s="18"/>
      <c r="B17" s="22"/>
      <c r="C17" s="23"/>
      <c r="D17" s="23"/>
      <c r="E17" s="24"/>
      <c r="F17" s="6"/>
      <c r="J17" s="3" t="s">
        <v>13</v>
      </c>
      <c r="K17" s="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25">
      <c r="A18" s="11" t="s">
        <v>15</v>
      </c>
      <c r="B18" s="14">
        <f>D14-(B19*(D14/B11))</f>
        <v>13.021001615508885</v>
      </c>
      <c r="C18" s="14"/>
      <c r="D18" s="14"/>
      <c r="E18" s="14"/>
      <c r="F18" s="6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5">
      <c r="A19" s="11" t="s">
        <v>14</v>
      </c>
      <c r="B19" s="14">
        <f>(D14+(B13*B9)-B10)/(B13+(D14/B11))</f>
        <v>-0.28271405492730206</v>
      </c>
      <c r="C19" s="14"/>
      <c r="D19" s="14"/>
      <c r="E19" s="14"/>
      <c r="F19" s="6"/>
      <c r="K19" s="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5.75" x14ac:dyDescent="0.25">
      <c r="A20" s="13" t="s">
        <v>8</v>
      </c>
      <c r="B20" s="15" cm="1">
        <f t="array" ref="B20">_xlfn.IFS(B16="DOWNSTATION",IF(B19&lt;0,B15,B15-B19),B16="UPSTATION",IF(B19&lt;0,B15,B15+B19))</f>
        <v>58000</v>
      </c>
      <c r="C20" s="15"/>
      <c r="D20" s="15"/>
      <c r="E20" s="15"/>
      <c r="F20" s="6"/>
      <c r="K20" s="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5">
      <c r="K21" s="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25">
      <c r="K22" s="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25">
      <c r="K23" s="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25">
      <c r="K24" s="4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25">
      <c r="K25" s="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25">
      <c r="K26" s="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25">
      <c r="K27" s="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25">
      <c r="K28" s="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25">
      <c r="K29" s="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5">
      <c r="K30" s="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5">
      <c r="K31" s="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5">
      <c r="K32" s="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1:37" x14ac:dyDescent="0.25">
      <c r="K33" s="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1:37" x14ac:dyDescent="0.25">
      <c r="K34" s="4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1:37" x14ac:dyDescent="0.25">
      <c r="K35" s="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1:37" x14ac:dyDescent="0.25">
      <c r="K36" s="4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1:37" x14ac:dyDescent="0.25">
      <c r="K37" s="4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1:37" x14ac:dyDescent="0.25"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1:37" x14ac:dyDescent="0.25"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1:37" x14ac:dyDescent="0.25"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</sheetData>
  <mergeCells count="21">
    <mergeCell ref="A6:A7"/>
    <mergeCell ref="B6:E7"/>
    <mergeCell ref="A1:E2"/>
    <mergeCell ref="B3:E3"/>
    <mergeCell ref="A4:A5"/>
    <mergeCell ref="B4:C5"/>
    <mergeCell ref="D4:E5"/>
    <mergeCell ref="A16:A17"/>
    <mergeCell ref="B16:E17"/>
    <mergeCell ref="B18:E18"/>
    <mergeCell ref="B8:E8"/>
    <mergeCell ref="B9:E9"/>
    <mergeCell ref="B10:E10"/>
    <mergeCell ref="B11:E11"/>
    <mergeCell ref="B12:E12"/>
    <mergeCell ref="B13:E13"/>
    <mergeCell ref="B19:E19"/>
    <mergeCell ref="B20:E20"/>
    <mergeCell ref="B14:C14"/>
    <mergeCell ref="D14:E14"/>
    <mergeCell ref="B15:E15"/>
  </mergeCells>
  <dataValidations count="4">
    <dataValidation type="list" allowBlank="1" showInputMessage="1" showErrorMessage="1" sqref="B6" xr:uid="{5EEA25E1-431A-4695-B82C-17AA4342178F}">
      <formula1>$J$6:$J$7</formula1>
    </dataValidation>
    <dataValidation type="list" allowBlank="1" showInputMessage="1" showErrorMessage="1" sqref="B16" xr:uid="{49830ABA-9749-459C-9F12-73A2E4B1701C}">
      <formula1>$J$16:$J$17</formula1>
    </dataValidation>
    <dataValidation type="list" allowBlank="1" showInputMessage="1" showErrorMessage="1" sqref="B4" xr:uid="{9623D134-66EC-42AB-8685-050D82582B37}">
      <formula1>$J$4:$J$5</formula1>
    </dataValidation>
    <dataValidation type="list" allowBlank="1" showInputMessage="1" showErrorMessage="1" sqref="D4" xr:uid="{F05B7567-2458-4A1F-9EE1-F4B0CC536EF1}">
      <formula1>$K$4:$K$5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2FE73-DB34-43A4-AB90-F2756A9224E8}">
  <dimension ref="A1:AK42"/>
  <sheetViews>
    <sheetView tabSelected="1" zoomScaleNormal="100" workbookViewId="0">
      <selection activeCell="F20" sqref="F20"/>
    </sheetView>
  </sheetViews>
  <sheetFormatPr defaultRowHeight="15" x14ac:dyDescent="0.25"/>
  <cols>
    <col min="1" max="1" width="28.140625" style="10" bestFit="1" customWidth="1"/>
    <col min="2" max="4" width="8.28515625" style="2" bestFit="1" customWidth="1"/>
    <col min="5" max="5" width="16.42578125" style="2" bestFit="1" customWidth="1"/>
    <col min="6" max="6" width="14.28515625" customWidth="1"/>
    <col min="7" max="7" width="67.28515625" customWidth="1"/>
    <col min="8" max="8" width="72.85546875" customWidth="1"/>
    <col min="9" max="9" width="80.28515625" customWidth="1"/>
    <col min="10" max="10" width="14.85546875" style="3" bestFit="1" customWidth="1"/>
    <col min="11" max="11" width="12.5703125" style="3" bestFit="1" customWidth="1"/>
    <col min="12" max="13" width="10.7109375" customWidth="1"/>
    <col min="23" max="23" width="10.28515625" customWidth="1"/>
  </cols>
  <sheetData>
    <row r="1" spans="1:37" x14ac:dyDescent="0.25">
      <c r="A1" s="26" t="s">
        <v>37</v>
      </c>
      <c r="B1" s="26"/>
      <c r="C1" s="26"/>
      <c r="D1" s="26"/>
      <c r="E1" s="26"/>
      <c r="F1" s="7"/>
      <c r="G1" s="7"/>
      <c r="H1" s="7"/>
      <c r="I1" s="7"/>
      <c r="K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5">
      <c r="A2" s="26"/>
      <c r="B2" s="26"/>
      <c r="C2" s="26"/>
      <c r="D2" s="26"/>
      <c r="E2" s="26"/>
      <c r="F2" s="7"/>
      <c r="G2" s="6"/>
      <c r="H2" s="6"/>
      <c r="I2" s="6"/>
      <c r="K2" s="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5" customHeight="1" x14ac:dyDescent="0.25">
      <c r="A3" s="11" t="s">
        <v>35</v>
      </c>
      <c r="B3" s="27">
        <v>118670</v>
      </c>
      <c r="C3" s="27"/>
      <c r="D3" s="27"/>
      <c r="E3" s="27"/>
      <c r="F3" s="7"/>
      <c r="G3" s="6"/>
      <c r="H3" s="6"/>
      <c r="I3" s="6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18" t="s">
        <v>21</v>
      </c>
      <c r="B4" s="25" t="s">
        <v>18</v>
      </c>
      <c r="C4" s="25"/>
      <c r="D4" s="25" t="s">
        <v>19</v>
      </c>
      <c r="E4" s="25"/>
      <c r="F4" s="6"/>
      <c r="G4" s="6"/>
      <c r="H4" s="6"/>
      <c r="I4" s="6"/>
      <c r="J4" s="4" t="s">
        <v>17</v>
      </c>
      <c r="K4" s="4" t="s">
        <v>19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25">
      <c r="A5" s="18"/>
      <c r="B5" s="25"/>
      <c r="C5" s="25"/>
      <c r="D5" s="25"/>
      <c r="E5" s="25"/>
      <c r="F5" s="6"/>
      <c r="G5" s="6"/>
      <c r="H5" s="6"/>
      <c r="I5" s="6"/>
      <c r="J5" s="4" t="s">
        <v>18</v>
      </c>
      <c r="K5" s="4" t="s">
        <v>20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5">
      <c r="A6" s="11" t="s">
        <v>0</v>
      </c>
      <c r="B6" s="25">
        <v>13</v>
      </c>
      <c r="C6" s="25"/>
      <c r="D6" s="25"/>
      <c r="E6" s="25"/>
      <c r="F6" s="6"/>
      <c r="J6" s="4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25">
      <c r="A7" s="11" t="s">
        <v>2</v>
      </c>
      <c r="B7" s="25">
        <v>4</v>
      </c>
      <c r="C7" s="25"/>
      <c r="D7" s="25"/>
      <c r="E7" s="25"/>
      <c r="F7" s="6"/>
      <c r="K7" s="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5">
      <c r="A8" s="11" t="s">
        <v>3</v>
      </c>
      <c r="B8" s="25">
        <v>175</v>
      </c>
      <c r="C8" s="25"/>
      <c r="D8" s="25"/>
      <c r="E8" s="25"/>
      <c r="K8" s="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5">
      <c r="A9" s="11" t="s">
        <v>5</v>
      </c>
      <c r="B9" s="25">
        <v>14.5</v>
      </c>
      <c r="C9" s="25"/>
      <c r="D9" s="25"/>
      <c r="E9" s="25"/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25">
      <c r="A10" s="11" t="s">
        <v>6</v>
      </c>
      <c r="B10" s="16" t="str">
        <f>IF(B9&gt;B1,"YES","NO")</f>
        <v>YES</v>
      </c>
      <c r="C10" s="16"/>
      <c r="D10" s="16">
        <f>IF(B9&gt;B6,B6,B9)</f>
        <v>13</v>
      </c>
      <c r="E10" s="16"/>
      <c r="K10" s="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5">
      <c r="A11" s="31" t="s">
        <v>22</v>
      </c>
      <c r="B11" s="8" t="s">
        <v>30</v>
      </c>
      <c r="C11" s="8" t="s">
        <v>31</v>
      </c>
      <c r="D11" s="8" t="s">
        <v>32</v>
      </c>
      <c r="E11" s="8" t="s">
        <v>24</v>
      </c>
      <c r="K11" s="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5">
      <c r="A12" s="31"/>
      <c r="B12" s="5">
        <v>16</v>
      </c>
      <c r="C12" s="5">
        <v>1</v>
      </c>
      <c r="D12" s="5">
        <v>9</v>
      </c>
      <c r="E12" s="9">
        <f>B12+(C12/60)+(D12/3600)</f>
        <v>16.019166666666667</v>
      </c>
      <c r="K12" s="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25">
      <c r="A13" s="11" t="s">
        <v>23</v>
      </c>
      <c r="B13" s="29">
        <f>5729.58/E12</f>
        <v>357.67029079748215</v>
      </c>
      <c r="C13" s="29"/>
      <c r="D13" s="29"/>
      <c r="E13" s="29"/>
      <c r="K13" s="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5">
      <c r="A14" s="12" t="s">
        <v>7</v>
      </c>
      <c r="B14" s="17">
        <v>57775</v>
      </c>
      <c r="C14" s="17"/>
      <c r="D14" s="17"/>
      <c r="E14" s="17"/>
      <c r="F14" s="7"/>
      <c r="K14" s="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5">
      <c r="A15" s="18" t="s">
        <v>11</v>
      </c>
      <c r="B15" s="19" t="s">
        <v>13</v>
      </c>
      <c r="C15" s="20"/>
      <c r="D15" s="20"/>
      <c r="E15" s="21"/>
      <c r="F15" s="6"/>
      <c r="J15" s="3" t="s">
        <v>12</v>
      </c>
      <c r="K15" s="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18"/>
      <c r="B16" s="22"/>
      <c r="C16" s="23"/>
      <c r="D16" s="23"/>
      <c r="E16" s="24"/>
      <c r="F16" s="6"/>
      <c r="J16" s="3" t="s">
        <v>13</v>
      </c>
      <c r="K16" s="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25">
      <c r="A17" s="11" t="s">
        <v>16</v>
      </c>
      <c r="B17" s="30">
        <f>ACOS(B13/(B13+D10))</f>
        <v>0.26562583288953379</v>
      </c>
      <c r="C17" s="30"/>
      <c r="D17" s="30"/>
      <c r="E17" s="30"/>
      <c r="F17" s="6"/>
      <c r="K17" s="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25">
      <c r="A18" s="11" t="s">
        <v>36</v>
      </c>
      <c r="B18" s="30">
        <f>ACOS(B13/(B13+B7))</f>
        <v>0.14886399071842082</v>
      </c>
      <c r="C18" s="30"/>
      <c r="D18" s="30"/>
      <c r="E18" s="30"/>
      <c r="F18" s="6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5">
      <c r="A19" s="11" t="s">
        <v>14</v>
      </c>
      <c r="B19" s="28">
        <f>(B13+B7)*(B17-B18)</f>
        <v>42.229289412076142</v>
      </c>
      <c r="C19" s="28"/>
      <c r="D19" s="28"/>
      <c r="E19" s="28"/>
      <c r="F19" s="6"/>
      <c r="K19" s="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5.75" x14ac:dyDescent="0.25">
      <c r="A20" s="13" t="s">
        <v>8</v>
      </c>
      <c r="B20" s="15" cm="1">
        <f t="array" ref="B20">_xlfn.IFS(B15="DOWNSTATION",IF(B19&lt;0,B14,B14-B19),B15="UPSTATION",IF(B19&lt;0,B14,B14+B19))</f>
        <v>57732.770710587924</v>
      </c>
      <c r="C20" s="15"/>
      <c r="D20" s="15"/>
      <c r="E20" s="15"/>
      <c r="F20" s="6"/>
      <c r="K20" s="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5">
      <c r="K21" s="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25">
      <c r="K22" s="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25">
      <c r="K23" s="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25">
      <c r="K24" s="4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25">
      <c r="K25" s="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25">
      <c r="K26" s="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25">
      <c r="K27" s="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25">
      <c r="K28" s="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25">
      <c r="K29" s="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5">
      <c r="K30" s="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5">
      <c r="K31" s="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5">
      <c r="K32" s="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1:37" x14ac:dyDescent="0.25">
      <c r="K33" s="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1:37" x14ac:dyDescent="0.25">
      <c r="K34" s="4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1:37" x14ac:dyDescent="0.25">
      <c r="K35" s="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1:37" x14ac:dyDescent="0.25">
      <c r="K36" s="4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1:37" x14ac:dyDescent="0.25">
      <c r="K37" s="4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1:37" x14ac:dyDescent="0.25">
      <c r="K38" s="4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1:37" x14ac:dyDescent="0.25">
      <c r="K39" s="4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1:37" x14ac:dyDescent="0.25"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1:37" x14ac:dyDescent="0.25"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1:37" x14ac:dyDescent="0.25"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</sheetData>
  <mergeCells count="20">
    <mergeCell ref="A11:A12"/>
    <mergeCell ref="A1:E2"/>
    <mergeCell ref="B3:E3"/>
    <mergeCell ref="A4:A5"/>
    <mergeCell ref="B4:C5"/>
    <mergeCell ref="D4:E5"/>
    <mergeCell ref="B6:E6"/>
    <mergeCell ref="B7:E7"/>
    <mergeCell ref="B8:E8"/>
    <mergeCell ref="B9:E9"/>
    <mergeCell ref="B10:C10"/>
    <mergeCell ref="D10:E10"/>
    <mergeCell ref="B19:E19"/>
    <mergeCell ref="B20:E20"/>
    <mergeCell ref="B13:E13"/>
    <mergeCell ref="B14:E14"/>
    <mergeCell ref="A15:A16"/>
    <mergeCell ref="B15:E16"/>
    <mergeCell ref="B17:E17"/>
    <mergeCell ref="B18:E18"/>
  </mergeCells>
  <dataValidations count="3">
    <dataValidation type="list" allowBlank="1" showInputMessage="1" showErrorMessage="1" sqref="D4" xr:uid="{EE4D2A87-172D-4665-98C9-F511FE58FAF0}">
      <formula1>$K$4:$K$5</formula1>
    </dataValidation>
    <dataValidation type="list" allowBlank="1" showInputMessage="1" showErrorMessage="1" sqref="B4" xr:uid="{CA8D3ED0-FE9F-4542-A314-A92363F5B1C9}">
      <formula1>$J$4:$J$5</formula1>
    </dataValidation>
    <dataValidation type="list" allowBlank="1" showInputMessage="1" showErrorMessage="1" sqref="B15" xr:uid="{5F3C0DB9-F8C2-468B-8D51-C72A87C36C95}">
      <formula1>$J$15:$J$16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F1E6B-B9E5-423B-ACCD-014197DA6A44}">
  <dimension ref="A1:AK42"/>
  <sheetViews>
    <sheetView zoomScaleNormal="100" workbookViewId="0">
      <selection activeCell="G1" sqref="G1:G1048576"/>
    </sheetView>
  </sheetViews>
  <sheetFormatPr defaultRowHeight="15" x14ac:dyDescent="0.25"/>
  <cols>
    <col min="1" max="1" width="28.140625" style="10" bestFit="1" customWidth="1"/>
    <col min="2" max="4" width="8.28515625" style="2" bestFit="1" customWidth="1"/>
    <col min="5" max="5" width="16.42578125" style="2" bestFit="1" customWidth="1"/>
    <col min="6" max="6" width="14.28515625" customWidth="1"/>
    <col min="7" max="7" width="67.28515625" customWidth="1"/>
    <col min="8" max="8" width="72.85546875" customWidth="1"/>
    <col min="9" max="9" width="80.28515625" customWidth="1"/>
    <col min="10" max="10" width="14.85546875" style="3" bestFit="1" customWidth="1"/>
    <col min="11" max="11" width="12.5703125" style="3" bestFit="1" customWidth="1"/>
    <col min="12" max="13" width="10.7109375" customWidth="1"/>
    <col min="23" max="23" width="10.28515625" customWidth="1"/>
  </cols>
  <sheetData>
    <row r="1" spans="1:37" x14ac:dyDescent="0.25">
      <c r="A1" s="26" t="s">
        <v>37</v>
      </c>
      <c r="B1" s="26"/>
      <c r="C1" s="26"/>
      <c r="D1" s="26"/>
      <c r="E1" s="26"/>
      <c r="F1" s="7"/>
      <c r="G1" s="7"/>
      <c r="H1" s="7"/>
      <c r="I1" s="7"/>
      <c r="K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5">
      <c r="A2" s="26"/>
      <c r="B2" s="26"/>
      <c r="C2" s="26"/>
      <c r="D2" s="26"/>
      <c r="E2" s="26"/>
      <c r="F2" s="7"/>
      <c r="G2" s="6"/>
      <c r="H2" s="6"/>
      <c r="I2" s="6"/>
      <c r="K2" s="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5" customHeight="1" x14ac:dyDescent="0.25">
      <c r="A3" s="11" t="s">
        <v>35</v>
      </c>
      <c r="B3" s="27">
        <v>118670</v>
      </c>
      <c r="C3" s="27"/>
      <c r="D3" s="27"/>
      <c r="E3" s="27"/>
      <c r="F3" s="7"/>
      <c r="G3" s="6"/>
      <c r="H3" s="6"/>
      <c r="I3" s="6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18" t="s">
        <v>21</v>
      </c>
      <c r="B4" s="25" t="s">
        <v>18</v>
      </c>
      <c r="C4" s="25"/>
      <c r="D4" s="25" t="s">
        <v>19</v>
      </c>
      <c r="E4" s="25"/>
      <c r="F4" s="6"/>
      <c r="G4" s="6"/>
      <c r="H4" s="6"/>
      <c r="I4" s="6"/>
      <c r="J4" s="4" t="s">
        <v>17</v>
      </c>
      <c r="K4" s="4" t="s">
        <v>19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25">
      <c r="A5" s="18"/>
      <c r="B5" s="25"/>
      <c r="C5" s="25"/>
      <c r="D5" s="25"/>
      <c r="E5" s="25"/>
      <c r="F5" s="6"/>
      <c r="G5" s="6"/>
      <c r="H5" s="6"/>
      <c r="I5" s="6"/>
      <c r="J5" s="4" t="s">
        <v>18</v>
      </c>
      <c r="K5" s="4" t="s">
        <v>20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5">
      <c r="A6" s="11" t="s">
        <v>0</v>
      </c>
      <c r="B6" s="25">
        <v>13</v>
      </c>
      <c r="C6" s="25"/>
      <c r="D6" s="25"/>
      <c r="E6" s="25"/>
      <c r="F6" s="6"/>
      <c r="J6" s="4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25">
      <c r="A7" s="11" t="s">
        <v>2</v>
      </c>
      <c r="B7" s="25">
        <v>4</v>
      </c>
      <c r="C7" s="25"/>
      <c r="D7" s="25"/>
      <c r="E7" s="25"/>
      <c r="F7" s="6"/>
      <c r="K7" s="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5">
      <c r="A8" s="11" t="s">
        <v>3</v>
      </c>
      <c r="B8" s="25">
        <v>175</v>
      </c>
      <c r="C8" s="25"/>
      <c r="D8" s="25"/>
      <c r="E8" s="25"/>
      <c r="K8" s="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5">
      <c r="A9" s="11" t="s">
        <v>5</v>
      </c>
      <c r="B9" s="25">
        <v>14.5</v>
      </c>
      <c r="C9" s="25"/>
      <c r="D9" s="25"/>
      <c r="E9" s="25"/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25">
      <c r="A10" s="11" t="s">
        <v>6</v>
      </c>
      <c r="B10" s="16" t="str">
        <f>IF(B9&gt;B1,"YES","NO")</f>
        <v>YES</v>
      </c>
      <c r="C10" s="16"/>
      <c r="D10" s="16">
        <f>IF(B9&gt;B6,B6,B9)</f>
        <v>13</v>
      </c>
      <c r="E10" s="16"/>
      <c r="K10" s="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5">
      <c r="A11" s="31" t="s">
        <v>22</v>
      </c>
      <c r="B11" s="8" t="s">
        <v>30</v>
      </c>
      <c r="C11" s="8" t="s">
        <v>31</v>
      </c>
      <c r="D11" s="8" t="s">
        <v>32</v>
      </c>
      <c r="E11" s="8" t="s">
        <v>24</v>
      </c>
      <c r="K11" s="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5">
      <c r="A12" s="31"/>
      <c r="B12" s="5">
        <v>16</v>
      </c>
      <c r="C12" s="5">
        <v>1</v>
      </c>
      <c r="D12" s="5">
        <v>9</v>
      </c>
      <c r="E12" s="9">
        <f>B12+(C12/60)+(D12/3600)</f>
        <v>16.019166666666667</v>
      </c>
      <c r="K12" s="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25">
      <c r="A13" s="11" t="s">
        <v>23</v>
      </c>
      <c r="B13" s="29">
        <f>5729.58/E12</f>
        <v>357.67029079748215</v>
      </c>
      <c r="C13" s="29"/>
      <c r="D13" s="29"/>
      <c r="E13" s="29"/>
      <c r="K13" s="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5">
      <c r="A14" s="12" t="s">
        <v>7</v>
      </c>
      <c r="B14" s="17">
        <v>57775</v>
      </c>
      <c r="C14" s="17"/>
      <c r="D14" s="17"/>
      <c r="E14" s="17"/>
      <c r="F14" s="7"/>
      <c r="K14" s="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5">
      <c r="A15" s="18" t="s">
        <v>11</v>
      </c>
      <c r="B15" s="19" t="s">
        <v>13</v>
      </c>
      <c r="C15" s="20"/>
      <c r="D15" s="20"/>
      <c r="E15" s="21"/>
      <c r="F15" s="6"/>
      <c r="J15" s="3" t="s">
        <v>12</v>
      </c>
      <c r="K15" s="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18"/>
      <c r="B16" s="22"/>
      <c r="C16" s="23"/>
      <c r="D16" s="23"/>
      <c r="E16" s="24"/>
      <c r="F16" s="6"/>
      <c r="J16" s="3" t="s">
        <v>13</v>
      </c>
      <c r="K16" s="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25">
      <c r="A17" s="11" t="s">
        <v>16</v>
      </c>
      <c r="B17" s="30">
        <f>ACOS(B13/(B13+E12))</f>
        <v>0.29386191447892762</v>
      </c>
      <c r="C17" s="30"/>
      <c r="D17" s="30"/>
      <c r="E17" s="30"/>
      <c r="F17" s="6"/>
      <c r="K17" s="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25">
      <c r="A18" s="11" t="s">
        <v>36</v>
      </c>
      <c r="B18" s="30">
        <f>ACOS(B13/(B13+B7))</f>
        <v>0.14886399071842082</v>
      </c>
      <c r="C18" s="30"/>
      <c r="D18" s="30"/>
      <c r="E18" s="30"/>
      <c r="F18" s="6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5">
      <c r="A19" s="11" t="s">
        <v>14</v>
      </c>
      <c r="B19" s="28">
        <f>(B13+B7)*(B17-B18)</f>
        <v>52.441441251493643</v>
      </c>
      <c r="C19" s="28"/>
      <c r="D19" s="28"/>
      <c r="E19" s="28"/>
      <c r="F19" s="6"/>
      <c r="K19" s="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5.75" x14ac:dyDescent="0.25">
      <c r="A20" s="13" t="s">
        <v>8</v>
      </c>
      <c r="B20" s="15" cm="1">
        <f t="array" ref="B20">_xlfn.IFS(B15="DOWNSTATION",IF(B19&lt;0,B14,B14-B19),B15="UPSTATION",IF(B19&lt;0,B14,B14+B19))</f>
        <v>57722.558558748504</v>
      </c>
      <c r="C20" s="15"/>
      <c r="D20" s="15"/>
      <c r="E20" s="15"/>
      <c r="F20" s="6"/>
      <c r="K20" s="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5">
      <c r="K21" s="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25">
      <c r="K22" s="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25">
      <c r="K23" s="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25">
      <c r="K24" s="4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25">
      <c r="K25" s="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25">
      <c r="K26" s="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25">
      <c r="K27" s="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25">
      <c r="K28" s="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25">
      <c r="K29" s="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5">
      <c r="K30" s="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5">
      <c r="K31" s="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5">
      <c r="K32" s="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1:37" x14ac:dyDescent="0.25">
      <c r="K33" s="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1:37" x14ac:dyDescent="0.25">
      <c r="K34" s="4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1:37" x14ac:dyDescent="0.25">
      <c r="K35" s="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1:37" x14ac:dyDescent="0.25">
      <c r="K36" s="4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1:37" x14ac:dyDescent="0.25">
      <c r="K37" s="4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1:37" x14ac:dyDescent="0.25">
      <c r="K38" s="4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1:37" x14ac:dyDescent="0.25">
      <c r="K39" s="4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1:37" x14ac:dyDescent="0.25"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1:37" x14ac:dyDescent="0.25"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1:37" x14ac:dyDescent="0.25"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</sheetData>
  <mergeCells count="20">
    <mergeCell ref="A1:E2"/>
    <mergeCell ref="B3:E3"/>
    <mergeCell ref="A4:A5"/>
    <mergeCell ref="B4:C5"/>
    <mergeCell ref="D4:E5"/>
    <mergeCell ref="A11:A12"/>
    <mergeCell ref="B13:E13"/>
    <mergeCell ref="B14:E14"/>
    <mergeCell ref="A15:A16"/>
    <mergeCell ref="B6:E6"/>
    <mergeCell ref="B7:E7"/>
    <mergeCell ref="B8:E8"/>
    <mergeCell ref="B9:E9"/>
    <mergeCell ref="B10:C10"/>
    <mergeCell ref="D10:E10"/>
    <mergeCell ref="B17:E17"/>
    <mergeCell ref="B18:E18"/>
    <mergeCell ref="B19:E19"/>
    <mergeCell ref="B20:E20"/>
    <mergeCell ref="B15:E16"/>
  </mergeCells>
  <dataValidations count="3">
    <dataValidation type="list" allowBlank="1" showInputMessage="1" showErrorMessage="1" sqref="B15" xr:uid="{0BD91040-B631-49A1-8D49-0BD6C70C057B}">
      <formula1>$J$15:$J$16</formula1>
    </dataValidation>
    <dataValidation type="list" allowBlank="1" showInputMessage="1" showErrorMessage="1" sqref="B4" xr:uid="{C5221E70-BDDB-4960-BCFD-D7AA8DDB8FE4}">
      <formula1>$J$4:$J$5</formula1>
    </dataValidation>
    <dataValidation type="list" allowBlank="1" showInputMessage="1" showErrorMessage="1" sqref="D4" xr:uid="{25F13913-68BE-420D-B744-4DA00DE2FE0B}">
      <formula1>$K$4:$K$5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0BBB1-743A-479C-A269-1738CD99CD89}">
  <dimension ref="A1:AK40"/>
  <sheetViews>
    <sheetView zoomScaleNormal="100" workbookViewId="0">
      <selection activeCell="C30" sqref="C30"/>
    </sheetView>
  </sheetViews>
  <sheetFormatPr defaultRowHeight="15" x14ac:dyDescent="0.25"/>
  <cols>
    <col min="1" max="1" width="28.140625" style="10" bestFit="1" customWidth="1"/>
    <col min="2" max="4" width="8.28515625" style="2" bestFit="1" customWidth="1"/>
    <col min="5" max="5" width="16.42578125" style="2" bestFit="1" customWidth="1"/>
    <col min="6" max="6" width="14.28515625" customWidth="1"/>
    <col min="7" max="7" width="67.28515625" customWidth="1"/>
    <col min="8" max="8" width="72.85546875" customWidth="1"/>
    <col min="9" max="9" width="80.28515625" customWidth="1"/>
    <col min="10" max="10" width="14.85546875" style="3" bestFit="1" customWidth="1"/>
    <col min="11" max="11" width="12.5703125" style="3" bestFit="1" customWidth="1"/>
    <col min="12" max="13" width="10.7109375" customWidth="1"/>
    <col min="23" max="23" width="10.28515625" customWidth="1"/>
  </cols>
  <sheetData>
    <row r="1" spans="1:37" x14ac:dyDescent="0.25">
      <c r="A1" s="26" t="s">
        <v>39</v>
      </c>
      <c r="B1" s="26"/>
      <c r="C1" s="26"/>
      <c r="D1" s="26"/>
      <c r="E1" s="26"/>
      <c r="F1" s="7"/>
      <c r="G1" s="7"/>
      <c r="H1" s="7"/>
      <c r="I1" s="7"/>
      <c r="K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5">
      <c r="A2" s="26"/>
      <c r="B2" s="26"/>
      <c r="C2" s="26"/>
      <c r="D2" s="26"/>
      <c r="E2" s="26"/>
      <c r="F2" s="7"/>
      <c r="G2" s="6"/>
      <c r="H2" s="6"/>
      <c r="I2" s="6"/>
      <c r="K2" s="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5" customHeight="1" x14ac:dyDescent="0.25">
      <c r="A3" s="11" t="s">
        <v>35</v>
      </c>
      <c r="B3" s="27">
        <v>118670</v>
      </c>
      <c r="C3" s="27"/>
      <c r="D3" s="27"/>
      <c r="E3" s="27"/>
      <c r="F3" s="7"/>
      <c r="G3" s="6"/>
      <c r="H3" s="6"/>
      <c r="I3" s="6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18" t="s">
        <v>40</v>
      </c>
      <c r="B4" s="25" t="s">
        <v>17</v>
      </c>
      <c r="C4" s="25"/>
      <c r="D4" s="25" t="s">
        <v>19</v>
      </c>
      <c r="E4" s="25"/>
      <c r="F4" s="6"/>
      <c r="G4" s="6"/>
      <c r="H4" s="6"/>
      <c r="I4" s="6"/>
      <c r="J4" s="4" t="s">
        <v>17</v>
      </c>
      <c r="K4" s="4" t="s">
        <v>19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25">
      <c r="A5" s="18"/>
      <c r="B5" s="25"/>
      <c r="C5" s="25"/>
      <c r="D5" s="25"/>
      <c r="E5" s="25"/>
      <c r="F5" s="6"/>
      <c r="G5" s="6"/>
      <c r="H5" s="6"/>
      <c r="I5" s="6"/>
      <c r="J5" s="4" t="s">
        <v>18</v>
      </c>
      <c r="K5" s="4" t="s">
        <v>20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5">
      <c r="A6" s="18" t="s">
        <v>10</v>
      </c>
      <c r="B6" s="19" t="s">
        <v>4</v>
      </c>
      <c r="C6" s="20"/>
      <c r="D6" s="20"/>
      <c r="E6" s="21"/>
      <c r="F6" s="6"/>
      <c r="G6" s="6"/>
      <c r="H6" s="6"/>
      <c r="I6" s="6"/>
      <c r="J6" s="4" t="s">
        <v>9</v>
      </c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5" customHeight="1" x14ac:dyDescent="0.25">
      <c r="A7" s="18"/>
      <c r="B7" s="22"/>
      <c r="C7" s="23"/>
      <c r="D7" s="23"/>
      <c r="E7" s="24"/>
      <c r="F7" s="6"/>
      <c r="G7" s="6"/>
      <c r="H7" s="6"/>
      <c r="I7" s="6"/>
      <c r="J7" s="4" t="s">
        <v>4</v>
      </c>
      <c r="K7" s="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5" customHeight="1" x14ac:dyDescent="0.25">
      <c r="A8" s="11" t="s">
        <v>0</v>
      </c>
      <c r="B8" s="25">
        <v>13</v>
      </c>
      <c r="C8" s="25"/>
      <c r="D8" s="25"/>
      <c r="E8" s="25"/>
      <c r="F8" s="6"/>
      <c r="J8" s="4"/>
      <c r="K8" s="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15" customHeight="1" x14ac:dyDescent="0.25">
      <c r="A9" s="11" t="s">
        <v>1</v>
      </c>
      <c r="B9" s="25">
        <v>0</v>
      </c>
      <c r="C9" s="25"/>
      <c r="D9" s="25"/>
      <c r="E9" s="25"/>
      <c r="F9" s="6"/>
      <c r="J9" s="4"/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25">
      <c r="A10" s="11" t="s">
        <v>2</v>
      </c>
      <c r="B10" s="25">
        <v>15</v>
      </c>
      <c r="C10" s="25"/>
      <c r="D10" s="25"/>
      <c r="E10" s="25"/>
      <c r="F10" s="6"/>
      <c r="K10" s="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5">
      <c r="A11" s="11" t="s">
        <v>3</v>
      </c>
      <c r="B11" s="25">
        <v>175</v>
      </c>
      <c r="C11" s="25"/>
      <c r="D11" s="25"/>
      <c r="E11" s="25"/>
      <c r="K11" s="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5">
      <c r="A12" s="11" t="s">
        <v>5</v>
      </c>
      <c r="B12" s="25">
        <v>25.5</v>
      </c>
      <c r="C12" s="25"/>
      <c r="D12" s="25"/>
      <c r="E12" s="25"/>
      <c r="K12" s="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25">
      <c r="A13" s="11" t="s">
        <v>38</v>
      </c>
      <c r="B13" s="25">
        <v>7</v>
      </c>
      <c r="C13" s="25"/>
      <c r="D13" s="25"/>
      <c r="E13" s="25"/>
      <c r="K13" s="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5">
      <c r="A14" s="11" t="s">
        <v>6</v>
      </c>
      <c r="B14" s="16" t="str">
        <f>IF(B12&gt;B1,"YES","NO")</f>
        <v>YES</v>
      </c>
      <c r="C14" s="16"/>
      <c r="D14" s="16">
        <f>IF(B12&gt;B8,B8,B12)</f>
        <v>13</v>
      </c>
      <c r="E14" s="16"/>
      <c r="K14" s="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5">
      <c r="A15" s="12" t="s">
        <v>7</v>
      </c>
      <c r="B15" s="17">
        <v>58000</v>
      </c>
      <c r="C15" s="17"/>
      <c r="D15" s="17"/>
      <c r="E15" s="17"/>
      <c r="F15" s="7"/>
      <c r="K15" s="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18" t="s">
        <v>11</v>
      </c>
      <c r="B16" s="19" t="s">
        <v>12</v>
      </c>
      <c r="C16" s="20"/>
      <c r="D16" s="20"/>
      <c r="E16" s="21"/>
      <c r="F16" s="6"/>
      <c r="J16" s="3" t="s">
        <v>12</v>
      </c>
      <c r="K16" s="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25">
      <c r="A17" s="18"/>
      <c r="B17" s="22"/>
      <c r="C17" s="23"/>
      <c r="D17" s="23"/>
      <c r="E17" s="24"/>
      <c r="F17" s="6"/>
      <c r="J17" s="3" t="s">
        <v>13</v>
      </c>
      <c r="K17" s="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25">
      <c r="A18" s="11" t="s">
        <v>15</v>
      </c>
      <c r="B18" s="14">
        <f>D14-(B19*(D14/B11))</f>
        <v>13.021001615508885</v>
      </c>
      <c r="C18" s="14"/>
      <c r="D18" s="14"/>
      <c r="E18" s="14"/>
      <c r="F18" s="6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5">
      <c r="A19" s="11" t="s">
        <v>14</v>
      </c>
      <c r="B19" s="14">
        <f>(D14+(B13*B9)-B10)/(B13+(D14/B11))</f>
        <v>-0.28271405492730206</v>
      </c>
      <c r="C19" s="14"/>
      <c r="D19" s="14"/>
      <c r="E19" s="14"/>
      <c r="F19" s="6"/>
      <c r="K19" s="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5.75" x14ac:dyDescent="0.25">
      <c r="A20" s="13" t="s">
        <v>8</v>
      </c>
      <c r="B20" s="15" cm="1">
        <f t="array" ref="B20">_xlfn.IFS(B16="DOWNSTATION",IF(B19&lt;0,B15,B15-B19),B16="UPSTATION",IF(B19&lt;0,B15,B15+B19))</f>
        <v>58000</v>
      </c>
      <c r="C20" s="15"/>
      <c r="D20" s="15"/>
      <c r="E20" s="15"/>
      <c r="F20" s="6"/>
      <c r="K20" s="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5">
      <c r="K21" s="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25">
      <c r="K22" s="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25">
      <c r="K23" s="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25">
      <c r="K24" s="4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25">
      <c r="K25" s="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25">
      <c r="K26" s="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25">
      <c r="K27" s="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25">
      <c r="K28" s="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25">
      <c r="K29" s="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5">
      <c r="K30" s="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5">
      <c r="K31" s="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5">
      <c r="K32" s="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1:37" x14ac:dyDescent="0.25">
      <c r="K33" s="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1:37" x14ac:dyDescent="0.25">
      <c r="K34" s="4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1:37" x14ac:dyDescent="0.25">
      <c r="K35" s="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1:37" x14ac:dyDescent="0.25">
      <c r="K36" s="4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1:37" x14ac:dyDescent="0.25">
      <c r="K37" s="4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1:37" x14ac:dyDescent="0.25"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1:37" x14ac:dyDescent="0.25"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1:37" x14ac:dyDescent="0.25"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</sheetData>
  <mergeCells count="21">
    <mergeCell ref="A6:A7"/>
    <mergeCell ref="B6:E7"/>
    <mergeCell ref="A1:E2"/>
    <mergeCell ref="B3:E3"/>
    <mergeCell ref="A4:A5"/>
    <mergeCell ref="B4:C5"/>
    <mergeCell ref="D4:E5"/>
    <mergeCell ref="A16:A17"/>
    <mergeCell ref="B8:E8"/>
    <mergeCell ref="B10:E10"/>
    <mergeCell ref="B11:E11"/>
    <mergeCell ref="B12:E12"/>
    <mergeCell ref="B14:C14"/>
    <mergeCell ref="D14:E14"/>
    <mergeCell ref="B18:E18"/>
    <mergeCell ref="B19:E19"/>
    <mergeCell ref="B20:E20"/>
    <mergeCell ref="B9:E9"/>
    <mergeCell ref="B13:E13"/>
    <mergeCell ref="B16:E17"/>
    <mergeCell ref="B15:E15"/>
  </mergeCells>
  <dataValidations count="4">
    <dataValidation type="list" allowBlank="1" showInputMessage="1" showErrorMessage="1" sqref="D4" xr:uid="{A720DEC9-F0B9-4280-ABD2-F056CD39F8FB}">
      <formula1>$K$4:$K$5</formula1>
    </dataValidation>
    <dataValidation type="list" allowBlank="1" showInputMessage="1" showErrorMessage="1" sqref="B4" xr:uid="{2F64B0F5-3A95-4B9D-B0D9-4326EE4B6D09}">
      <formula1>$J$4:$J$5</formula1>
    </dataValidation>
    <dataValidation type="list" allowBlank="1" showInputMessage="1" showErrorMessage="1" sqref="B16" xr:uid="{E0A16516-3020-476B-89CF-D292A510090D}">
      <formula1>$J$16:$J$17</formula1>
    </dataValidation>
    <dataValidation type="list" allowBlank="1" showInputMessage="1" showErrorMessage="1" sqref="B6" xr:uid="{444BC2C2-F866-44E7-BC3B-E9CEFEF67CC9}">
      <formula1>$J$6:$J$7</formula1>
    </dataValidation>
  </dataValidation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E5C82-1414-4995-B114-E309ADF5F492}">
  <dimension ref="A1:A7"/>
  <sheetViews>
    <sheetView zoomScale="160" zoomScaleNormal="160" workbookViewId="0">
      <selection activeCell="A5" sqref="A5"/>
    </sheetView>
  </sheetViews>
  <sheetFormatPr defaultRowHeight="15" x14ac:dyDescent="0.25"/>
  <cols>
    <col min="1" max="1" width="38.42578125" customWidth="1"/>
  </cols>
  <sheetData>
    <row r="1" spans="1:1" x14ac:dyDescent="0.25">
      <c r="A1" s="7" t="s">
        <v>29</v>
      </c>
    </row>
    <row r="2" spans="1:1" x14ac:dyDescent="0.25">
      <c r="A2" s="6" t="s">
        <v>25</v>
      </c>
    </row>
    <row r="3" spans="1:1" x14ac:dyDescent="0.25">
      <c r="A3" s="6" t="s">
        <v>26</v>
      </c>
    </row>
    <row r="4" spans="1:1" x14ac:dyDescent="0.25">
      <c r="A4" s="6" t="s">
        <v>33</v>
      </c>
    </row>
    <row r="5" spans="1:1" x14ac:dyDescent="0.25">
      <c r="A5" s="6" t="s">
        <v>27</v>
      </c>
    </row>
    <row r="6" spans="1:1" x14ac:dyDescent="0.25">
      <c r="A6" s="6" t="s">
        <v>28</v>
      </c>
    </row>
    <row r="7" spans="1:1" x14ac:dyDescent="0.25">
      <c r="A7" s="6" t="s">
        <v>34</v>
      </c>
    </row>
  </sheetData>
  <hyperlinks>
    <hyperlink ref="A2" r:id="rId1" xr:uid="{268E1A57-CB95-47AB-973A-3D39AE03A16B}"/>
    <hyperlink ref="A3" r:id="rId2" xr:uid="{7CCA962C-56D5-480E-8849-F80AAB1A8D70}"/>
    <hyperlink ref="A4" r:id="rId3" xr:uid="{572C33D6-7A69-4D32-8AAC-2F8D8A4D57CA}"/>
    <hyperlink ref="A5" r:id="rId4" xr:uid="{1E39C861-977C-4897-80B4-C4366513E9B1}"/>
    <hyperlink ref="A6" r:id="rId5" xr:uid="{DEFF6FD3-4B11-4068-B54B-B28E61E3CFBB}"/>
    <hyperlink ref="A7" r:id="rId6" xr:uid="{37292658-0DEC-4B83-A8A8-3502D220252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EB, East end</vt:lpstr>
      <vt:lpstr>EB, West end</vt:lpstr>
      <vt:lpstr>CURVED TEMPLATE</vt:lpstr>
      <vt:lpstr>TANGENT TEMPLATE</vt:lpstr>
      <vt:lpstr>LINKS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jlight</dc:creator>
  <cp:lastModifiedBy>Light, Jeff</cp:lastModifiedBy>
  <cp:lastPrinted>2022-11-01T15:00:09Z</cp:lastPrinted>
  <dcterms:created xsi:type="dcterms:W3CDTF">2022-10-17T20:45:47Z</dcterms:created>
  <dcterms:modified xsi:type="dcterms:W3CDTF">2024-09-16T14:26:36Z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